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5" sheetId="1" r:id="rId1"/>
  </sheets>
  <externalReferences>
    <externalReference r:id="rId2"/>
  </externalReferences>
  <definedNames>
    <definedName name="Z_6E36EA37_049E_4FAE_B719_2847CD16F858_.wvu.Cols" localSheetId="0" hidden="1">'КИМ 15'!#REF!,'КИМ 15'!#REF!</definedName>
    <definedName name="Z_6E36EA37_049E_4FAE_B719_2847CD16F858_.wvu.Rows" localSheetId="0" hidden="1">'КИМ 15'!$42:$45</definedName>
    <definedName name="Z_73C0D023_21BD_4441_8EFA_957546C15799_.wvu.Cols" localSheetId="0" hidden="1">'КИМ 15'!#REF!,'КИМ 15'!#REF!</definedName>
    <definedName name="Z_73C0D023_21BD_4441_8EFA_957546C15799_.wvu.Rows" localSheetId="0" hidden="1">'КИМ 15'!$42:$45</definedName>
    <definedName name="_xlnm.Print_Area" localSheetId="0">'КИМ 15'!$A$1:$J$60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<sst xmlns="http://schemas.openxmlformats.org/spreadsheetml/2006/main" count="62" uniqueCount="53">
  <si>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</si>
  <si>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</si>
  <si>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</si>
  <si>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</si>
  <si>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</si>
  <si>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</si>
  <si>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</si>
  <si>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</si>
  <si>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</si>
  <si>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</si>
  <si>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</si>
  <si>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</si>
  <si>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</si>
  <si>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</si>
  <si>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</si>
  <si>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</si>
  <si>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</si>
  <si>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</si>
  <si>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</si>
  <si>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</si>
  <si>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</si>
  <si>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</si>
  <si>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</si>
  <si>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</si>
  <si>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</si>
  <si>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</si>
  <si>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</si>
  <si>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</si>
  <si>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</si>
  <si>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</si>
  <si>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</si>
  <si>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</si>
  <si>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</si>
  <si>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</si>
  <si>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</si>
  <si>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</si>
  <si>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</si>
  <si>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</si>
  <si>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15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</si>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</sst>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4">
          <cell r="W34">
            <v>29235.042377899561</v>
          </cell>
          <cell r="X34">
            <v>5879.9162061413599</v>
          </cell>
          <cell r="Y34">
            <v>47457.1014</v>
          </cell>
          <cell r="AA34">
            <v>13677.5039</v>
          </cell>
          <cell r="AI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X34">
            <v>95337.637805387814</v>
          </cell>
          <cell r="BB34">
            <v>0</v>
          </cell>
          <cell r="BC34">
            <v>2183.3759999999997</v>
          </cell>
          <cell r="BD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CN34">
            <v>12019.347393914899</v>
          </cell>
          <cell r="CO34">
            <v>2471.8215137329557</v>
          </cell>
          <cell r="CP34">
            <v>276.71420000000001</v>
          </cell>
          <cell r="DE34">
            <v>11032.462986428647</v>
          </cell>
          <cell r="DS34">
            <v>46588.717364708064</v>
          </cell>
          <cell r="DT34">
            <v>9504.4718415224925</v>
          </cell>
          <cell r="DU34">
            <v>10978.539400000001</v>
          </cell>
          <cell r="EC34">
            <v>0</v>
          </cell>
          <cell r="EL34">
            <v>44919.695441267977</v>
          </cell>
          <cell r="EU34">
            <v>31175.655880817332</v>
          </cell>
          <cell r="EV34">
            <v>6281.3009777371935</v>
          </cell>
          <cell r="EW34">
            <v>477.80879999999996</v>
          </cell>
          <cell r="FH34">
            <v>25216.299704886776</v>
          </cell>
          <cell r="FM34">
            <v>39714.057356369041</v>
          </cell>
          <cell r="FN34">
            <v>11952.180585299444</v>
          </cell>
          <cell r="FO34">
            <v>2.9932209282111104E-13</v>
          </cell>
          <cell r="FU34">
            <v>31457.271509962622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3320312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1627101.1799999997</v>
      </c>
      <c r="F9" s="17">
        <f t="shared" ref="F9:G9" si="0">SUM(F10:F14)</f>
        <v>1687101.46</v>
      </c>
      <c r="G9" s="17">
        <f t="shared" si="0"/>
        <v>299668.84999999998</v>
      </c>
    </row>
    <row r="10" spans="1:7" ht="13.2" customHeight="1" x14ac:dyDescent="0.3">
      <c r="A10" s="73" t="s">
        <v>9</v>
      </c>
      <c r="B10" s="74"/>
      <c r="C10" s="74"/>
      <c r="D10" s="75"/>
      <c r="E10" s="18">
        <v>714401.82</v>
      </c>
      <c r="F10" s="18">
        <v>789036.33</v>
      </c>
      <c r="G10" s="19">
        <v>171211.55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162547.47</v>
      </c>
      <c r="F12" s="18">
        <v>149625.51</v>
      </c>
      <c r="G12" s="19">
        <v>22970.82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337238.74</v>
      </c>
      <c r="F13" s="18">
        <v>304908.71000000002</v>
      </c>
      <c r="G13" s="19">
        <v>46959.199999999997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412913.15</v>
      </c>
      <c r="F14" s="18">
        <v>443530.91</v>
      </c>
      <c r="G14" s="19">
        <v>58527.28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815506.87</v>
      </c>
      <c r="F15" s="17">
        <f t="shared" ref="F15:G15" si="1">SUM(F16:F19)</f>
        <v>840084.2</v>
      </c>
      <c r="G15" s="17">
        <f t="shared" si="1"/>
        <v>161008.37000000002</v>
      </c>
    </row>
    <row r="16" spans="1:7" ht="33.6" customHeight="1" x14ac:dyDescent="0.3">
      <c r="A16" s="79" t="s">
        <v>45</v>
      </c>
      <c r="B16" s="80"/>
      <c r="C16" s="80"/>
      <c r="D16" s="81"/>
      <c r="E16" s="18">
        <v>772352.28</v>
      </c>
      <c r="F16" s="18">
        <v>802744.92</v>
      </c>
      <c r="G16" s="19">
        <v>155193.06</v>
      </c>
    </row>
    <row r="17" spans="1:13" ht="15.6" x14ac:dyDescent="0.3">
      <c r="A17" s="66" t="s">
        <v>46</v>
      </c>
      <c r="B17" s="66"/>
      <c r="C17" s="66"/>
      <c r="D17" s="66"/>
      <c r="E17" s="18">
        <v>2177.2199999999998</v>
      </c>
      <c r="F17" s="18">
        <v>1964.83</v>
      </c>
      <c r="G17" s="19">
        <v>212.39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40977.370000000003</v>
      </c>
      <c r="F19" s="18">
        <v>35374.449999999997</v>
      </c>
      <c r="G19" s="19">
        <v>5602.92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9480.24</v>
      </c>
      <c r="F21" s="18">
        <v>10179.370000000001</v>
      </c>
      <c r="G21" s="19">
        <v>2242.58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44</v>
      </c>
      <c r="B24" s="36"/>
      <c r="C24" s="36"/>
      <c r="D24" s="36"/>
      <c r="E24" s="36"/>
      <c r="F24" s="18">
        <v>-476027.81539999996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191587.20168942871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'[1]свод за год'!W34</f>
        <v>29235.042377899561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'[1]свод за год'!X34</f>
        <v>5879.9162061413599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'[1]свод за год'!Y34</f>
        <v>47457.1014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'[1]свод за год'!AA34+'[1]свод за год'!AI34+'[1]свод за год'!AL34+'[1]свод за год'!AO34+'[1]свод за год'!AP34+'[1]свод за год'!AQ34</f>
        <v>13677.5039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год'!AX34</f>
        <v>95337.637805387814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SUM(F34:F38)+70764</f>
        <v>208555.77014157502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год'!CN34+'[1]свод за год'!DS34</f>
        <v>58608.064758622961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год'!CO34+'[1]свод за год'!DT34</f>
        <v>11976.293355255448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год'!CP34+'[1]свод за год'!DU34</f>
        <v>11255.253600000002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год'!AK34+'[1]свод за год'!AM34+'[1]свод за год'!AN34+'[1]свод за год'!BD34+'[1]свод за год'!EC34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год'!DE34+'[1]свод за год'!EL34</f>
        <v>55952.158427696624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SUM(F40:F48)+83520.99</f>
        <v>231978.94081507239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'[1]свод за год'!EU34+'[1]свод за год'!FM34</f>
        <v>70889.71323718637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'[1]свод за год'!EV34+'[1]свод за год'!FN34</f>
        <v>18233.481563036636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'[1]свод за год'!EW34+'[1]свод за год'!FO34</f>
        <v>477.80880000000025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'[1]свод за год'!BB34+'[1]свод за год'!BC34+'[1]свод за год'!BN34+'[1]свод за год'!BO34+'[1]свод за год'!BP34+'[1]свод за год'!BQ34</f>
        <v>2183.3759999999997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год'!FH34+'[1]свод за год'!FU34</f>
        <v>56673.571214849399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49</v>
      </c>
      <c r="B50" s="42"/>
      <c r="C50" s="42"/>
      <c r="D50" s="42"/>
      <c r="E50" s="43"/>
      <c r="F50" s="27">
        <f>F25+F32+F39+F49</f>
        <v>632121.91264607618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127506.34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63976.36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63529.98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7">
        <f>F50+F51</f>
        <v>759628.25264607614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772352.28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802744.92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-463303.78804607608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15</vt:lpstr>
      <vt:lpstr>'КИМ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2018-04-10T14:38:35Z</cp:lastPrinted>
  <dcterms:created xsi:type="dcterms:W3CDTF">2013-05-24T09:13:10Z</dcterms:created>
  <dcterms:modified xsi:type="dcterms:W3CDTF">2018-04-10T14:38:44Z</dcterms:modified>
</cp:coreProperties>
</file>